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irnova.ea\Desktop\ДУМА  2024\июль\решения от 26.07.2024\Решение 88\"/>
    </mc:Choice>
  </mc:AlternateContent>
  <bookViews>
    <workbookView xWindow="-120" yWindow="-120" windowWidth="29040" windowHeight="15840"/>
  </bookViews>
  <sheets>
    <sheet name="прил. 3" sheetId="1" r:id="rId1"/>
  </sheets>
  <definedNames>
    <definedName name="_xlnm.Print_Area" localSheetId="0">'прил. 3'!$A$1:$V$26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9" i="1" l="1"/>
  <c r="U18" i="1" l="1"/>
  <c r="U26" i="1" s="1"/>
  <c r="G18" i="1"/>
  <c r="G26" i="1" s="1"/>
  <c r="N18" i="1"/>
  <c r="N26" i="1" s="1"/>
  <c r="T25" i="1" l="1"/>
  <c r="V25" i="1" s="1"/>
  <c r="T23" i="1"/>
  <c r="V23" i="1" s="1"/>
  <c r="S18" i="1"/>
  <c r="S26" i="1" s="1"/>
  <c r="M25" i="1"/>
  <c r="O25" i="1" s="1"/>
  <c r="M24" i="1"/>
  <c r="O24" i="1" s="1"/>
  <c r="M23" i="1"/>
  <c r="O23" i="1" s="1"/>
  <c r="M22" i="1"/>
  <c r="O22" i="1" s="1"/>
  <c r="L18" i="1"/>
  <c r="F25" i="1"/>
  <c r="H25" i="1" s="1"/>
  <c r="F23" i="1"/>
  <c r="H23" i="1" s="1"/>
  <c r="E18" i="1"/>
  <c r="L26" i="1" l="1"/>
  <c r="E26" i="1"/>
  <c r="Q25" i="1"/>
  <c r="Q23" i="1"/>
  <c r="R24" i="1"/>
  <c r="R22" i="1"/>
  <c r="T22" i="1" s="1"/>
  <c r="V22" i="1" s="1"/>
  <c r="K21" i="1"/>
  <c r="M21" i="1" s="1"/>
  <c r="O21" i="1" s="1"/>
  <c r="R21" i="1" l="1"/>
  <c r="T21" i="1" s="1"/>
  <c r="V21" i="1" s="1"/>
  <c r="T24" i="1"/>
  <c r="V24" i="1" s="1"/>
  <c r="D24" i="1"/>
  <c r="D22" i="1"/>
  <c r="C25" i="1"/>
  <c r="C24" i="1" s="1"/>
  <c r="C23" i="1"/>
  <c r="C22" i="1" s="1"/>
  <c r="D19" i="1" l="1"/>
  <c r="F19" i="1" s="1"/>
  <c r="H19" i="1" s="1"/>
  <c r="F22" i="1"/>
  <c r="H22" i="1" s="1"/>
  <c r="D20" i="1"/>
  <c r="F20" i="1" s="1"/>
  <c r="H20" i="1" s="1"/>
  <c r="F24" i="1"/>
  <c r="H24" i="1" s="1"/>
  <c r="C21" i="1"/>
  <c r="D21" i="1"/>
  <c r="F21" i="1" s="1"/>
  <c r="H21" i="1" s="1"/>
  <c r="D18" i="1"/>
  <c r="F18" i="1" s="1"/>
  <c r="H18" i="1" s="1"/>
  <c r="P20" i="1"/>
  <c r="P19" i="1"/>
  <c r="B20" i="1"/>
  <c r="B19" i="1"/>
  <c r="C19" i="1" s="1"/>
  <c r="C20" i="1" l="1"/>
  <c r="D26" i="1"/>
  <c r="F26" i="1" s="1"/>
  <c r="H26" i="1" s="1"/>
  <c r="K20" i="1"/>
  <c r="M20" i="1" s="1"/>
  <c r="O20" i="1" s="1"/>
  <c r="C18" i="1"/>
  <c r="C26" i="1" s="1"/>
  <c r="K19" i="1"/>
  <c r="B18" i="1"/>
  <c r="P18" i="1"/>
  <c r="K18" i="1" l="1"/>
  <c r="M19" i="1"/>
  <c r="O19" i="1" s="1"/>
  <c r="R19" i="1"/>
  <c r="T19" i="1" s="1"/>
  <c r="K26" i="1"/>
  <c r="M26" i="1" s="1"/>
  <c r="O26" i="1" s="1"/>
  <c r="I20" i="1"/>
  <c r="J20" i="1" s="1"/>
  <c r="I19" i="1"/>
  <c r="J19" i="1" s="1"/>
  <c r="P22" i="1"/>
  <c r="Q22" i="1" s="1"/>
  <c r="I22" i="1"/>
  <c r="J22" i="1" s="1"/>
  <c r="J21" i="1" s="1"/>
  <c r="B22" i="1"/>
  <c r="R20" i="1" l="1"/>
  <c r="M18" i="1"/>
  <c r="O18" i="1" s="1"/>
  <c r="J18" i="1"/>
  <c r="J26" i="1" s="1"/>
  <c r="Q19" i="1"/>
  <c r="R18" i="1"/>
  <c r="I18" i="1"/>
  <c r="I26" i="1" s="1"/>
  <c r="B24" i="1"/>
  <c r="B21" i="1" s="1"/>
  <c r="B26" i="1"/>
  <c r="P24" i="1"/>
  <c r="Q24" i="1" s="1"/>
  <c r="I24" i="1"/>
  <c r="P26" i="1"/>
  <c r="R26" i="1" l="1"/>
  <c r="T26" i="1" s="1"/>
  <c r="V26" i="1" s="1"/>
  <c r="T18" i="1"/>
  <c r="V18" i="1" s="1"/>
  <c r="Q20" i="1"/>
  <c r="Q18" i="1" s="1"/>
  <c r="Q26" i="1" s="1"/>
  <c r="T20" i="1"/>
  <c r="V20" i="1" s="1"/>
  <c r="I21" i="1"/>
  <c r="P21" i="1"/>
  <c r="Q21" i="1" s="1"/>
</calcChain>
</file>

<file path=xl/sharedStrings.xml><?xml version="1.0" encoding="utf-8"?>
<sst xmlns="http://schemas.openxmlformats.org/spreadsheetml/2006/main" count="42" uniqueCount="32">
  <si>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</si>
  <si>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</si>
  <si>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</si>
  <si>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</si>
  <si>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</si>
  <si>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</si>
  <si>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Бюджетные кредиты из других бюджетов бюджетной системы Российской Федерации</t>
  </si>
  <si>
    <t xml:space="preserve">Привлечение бюджетных кредитов из других бюджетов бюджетной системы Российской Федерации </t>
  </si>
  <si>
    <t>Погашение бюджетных кредитов, полученных из других бюджетов бюджетной системы Российской Федерации</t>
  </si>
  <si>
    <t xml:space="preserve">в том числе: полученных на пополнение остатка средств на едином счете городского бюджета 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</si>
  <si>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</si>
  <si>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муниципальных внутренних заимствований на 2024 год и плановый период 2025 и 2026 годов</t>
  </si>
  <si>
    <t xml:space="preserve">в том числе: на пополнение остатка средств на едином счете городского бюджета с предельным сроком погашения не позднее последнего рабочего дня текущего финансового года 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</si>
  <si>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</si>
  <si>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</si>
  <si>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</si>
  <si>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</si>
  <si>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23.04.2024 № 30 (2024 год)</t>
  </si>
  <si>
    <t>Решение ЧГД от 23.04.2024 № 30 (2025 год)</t>
  </si>
  <si>
    <t>Решение ЧГД от 23.04.2024 № 30 
(2026 год)</t>
  </si>
  <si>
    <t>Решение ЧГД от 26.06.2024 № 65 (2025 год)</t>
  </si>
  <si>
    <t>Решение ЧГД от 26.06.2024 № 65 (2024 год)</t>
  </si>
  <si>
    <t>Решение ЧГД от 26.06.2024 № 65 (2026 год)</t>
  </si>
  <si>
    <t xml:space="preserve">            Приложение 3</t>
  </si>
  <si>
    <t xml:space="preserve">            к решению Череповецкой</t>
  </si>
  <si>
    <t xml:space="preserve">            городской Думы</t>
  </si>
  <si>
    <t xml:space="preserve">            Приложение 4</t>
  </si>
  <si>
    <t xml:space="preserve">            от 19.12.2023 № 158</t>
  </si>
  <si>
    <t>2024 год</t>
  </si>
  <si>
    <t>2025 год</t>
  </si>
  <si>
    <t>2026 год</t>
  </si>
  <si>
    <t xml:space="preserve">            от  29.07.2024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</si>
</sst>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  <family val="2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64" fontId="1" fillId="0" borderId="1" xfId="1" applyNumberFormat="1" applyFont="1" applyBorder="1" applyAlignment="1">
      <alignment horizontal="right" vertical="center" wrapText="1"/>
    </xf>
    <xf numFmtId="164" fontId="1" fillId="0" borderId="1" xfId="2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3">
    <cellStyle name="Excel Built-in Normal" xfId="1"/>
    <cellStyle name="Excel Built-in Normal 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tabSelected="1" view="pageBreakPreview" zoomScale="68" zoomScaleSheetLayoutView="68" workbookViewId="0">
      <selection activeCell="V17" sqref="V17"/>
    </sheetView>
  </sheetViews>
  <sheetFormatPr defaultColWidth="9.140625" defaultRowHeight="16.5" x14ac:dyDescent="0.2"/>
  <cols>
    <col min="1" max="1" width="60.42578125" style="10" customWidth="1"/>
    <col min="2" max="2" width="18" style="10" hidden="1" customWidth="1"/>
    <col min="3" max="3" width="15.42578125" style="10" hidden="1" customWidth="1"/>
    <col min="4" max="4" width="20.5703125" style="10" hidden="1" customWidth="1"/>
    <col min="5" max="5" width="15.28515625" style="10" hidden="1" customWidth="1"/>
    <col min="6" max="6" width="19.140625" style="10" hidden="1" customWidth="1"/>
    <col min="7" max="7" width="14.85546875" style="10" hidden="1" customWidth="1"/>
    <col min="8" max="8" width="18.85546875" style="10" customWidth="1"/>
    <col min="9" max="9" width="17.85546875" style="10" hidden="1" customWidth="1"/>
    <col min="10" max="10" width="16" style="10" hidden="1" customWidth="1"/>
    <col min="11" max="11" width="19.28515625" style="10" hidden="1" customWidth="1"/>
    <col min="12" max="12" width="14.28515625" style="10" hidden="1" customWidth="1"/>
    <col min="13" max="13" width="18.7109375" style="10" hidden="1" customWidth="1"/>
    <col min="14" max="14" width="14.7109375" style="10" hidden="1" customWidth="1"/>
    <col min="15" max="15" width="19.42578125" style="10" customWidth="1"/>
    <col min="16" max="16" width="18.140625" style="10" hidden="1" customWidth="1"/>
    <col min="17" max="17" width="14.5703125" style="10" hidden="1" customWidth="1"/>
    <col min="18" max="18" width="19.5703125" style="10" hidden="1" customWidth="1"/>
    <col min="19" max="19" width="13.85546875" style="10" hidden="1" customWidth="1"/>
    <col min="20" max="20" width="18.5703125" style="10" hidden="1" customWidth="1"/>
    <col min="21" max="21" width="15.140625" style="10" hidden="1" customWidth="1"/>
    <col min="22" max="22" width="18.42578125" style="10" customWidth="1"/>
    <col min="23" max="16384" width="9.140625" style="10"/>
  </cols>
  <sheetData>
    <row r="1" spans="1:22" x14ac:dyDescent="0.2">
      <c r="O1" s="14" t="s">
        <v>23</v>
      </c>
      <c r="P1" s="14"/>
      <c r="Q1" s="14"/>
      <c r="R1" s="14"/>
      <c r="S1" s="14"/>
      <c r="T1" s="14"/>
      <c r="U1" s="14"/>
      <c r="V1" s="14"/>
    </row>
    <row r="2" spans="1:22" x14ac:dyDescent="0.2">
      <c r="O2" s="14" t="s">
        <v>24</v>
      </c>
      <c r="P2" s="14"/>
      <c r="Q2" s="14"/>
      <c r="R2" s="14"/>
      <c r="S2" s="14"/>
      <c r="T2" s="14"/>
      <c r="U2" s="14"/>
      <c r="V2" s="14"/>
    </row>
    <row r="3" spans="1:22" x14ac:dyDescent="0.2">
      <c r="O3" s="14" t="s">
        <v>25</v>
      </c>
      <c r="P3" s="14"/>
      <c r="Q3" s="14"/>
      <c r="R3" s="14"/>
      <c r="S3" s="14"/>
      <c r="T3" s="14"/>
      <c r="U3" s="14"/>
      <c r="V3" s="14"/>
    </row>
    <row r="4" spans="1:22" x14ac:dyDescent="0.2">
      <c r="O4" s="14" t="s">
        <v>31</v>
      </c>
      <c r="P4" s="14"/>
      <c r="Q4" s="14"/>
      <c r="R4" s="14"/>
      <c r="S4" s="14"/>
      <c r="T4" s="14"/>
      <c r="U4" s="14"/>
      <c r="V4" s="14"/>
    </row>
    <row r="6" spans="1:22" x14ac:dyDescent="0.2">
      <c r="O6" s="14" t="s">
        <v>26</v>
      </c>
      <c r="P6" s="14"/>
      <c r="Q6" s="14"/>
      <c r="R6" s="14"/>
      <c r="S6" s="14"/>
      <c r="T6" s="14"/>
      <c r="U6" s="14"/>
      <c r="V6" s="14"/>
    </row>
    <row r="7" spans="1:22" x14ac:dyDescent="0.2">
      <c r="O7" s="14" t="s">
        <v>24</v>
      </c>
      <c r="P7" s="14"/>
      <c r="Q7" s="14"/>
      <c r="R7" s="14"/>
      <c r="S7" s="14"/>
      <c r="T7" s="14"/>
      <c r="U7" s="14"/>
      <c r="V7" s="14"/>
    </row>
    <row r="8" spans="1:22" x14ac:dyDescent="0.2">
      <c r="O8" s="14" t="s">
        <v>25</v>
      </c>
      <c r="P8" s="14"/>
      <c r="Q8" s="14"/>
      <c r="R8" s="14"/>
      <c r="S8" s="14"/>
      <c r="T8" s="14"/>
      <c r="U8" s="14"/>
      <c r="V8" s="14"/>
    </row>
    <row r="9" spans="1:22" x14ac:dyDescent="0.2">
      <c r="O9" s="14" t="s">
        <v>27</v>
      </c>
      <c r="P9" s="14"/>
      <c r="Q9" s="14"/>
      <c r="R9" s="14"/>
      <c r="S9" s="14"/>
      <c r="T9" s="14"/>
      <c r="U9" s="14"/>
      <c r="V9" s="14"/>
    </row>
    <row r="12" spans="1:22" x14ac:dyDescent="0.2">
      <c r="A12" s="22" t="s">
        <v>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/>
      <c r="T12" s="23"/>
      <c r="U12" s="23"/>
      <c r="V12" s="23"/>
    </row>
    <row r="13" spans="1:22" ht="24" customHeight="1" x14ac:dyDescent="0.2">
      <c r="A13" s="22" t="s">
        <v>11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3"/>
      <c r="T13" s="23"/>
      <c r="U13" s="23"/>
      <c r="V13" s="23"/>
    </row>
    <row r="14" spans="1:22" x14ac:dyDescent="0.2">
      <c r="A14" s="6"/>
    </row>
    <row r="15" spans="1:22" x14ac:dyDescent="0.2">
      <c r="B15" s="17"/>
      <c r="C15" s="17"/>
      <c r="D15" s="17"/>
      <c r="E15" s="17"/>
      <c r="F15" s="17"/>
      <c r="G15" s="17"/>
      <c r="H15" s="17"/>
      <c r="I15" s="17"/>
      <c r="J15" s="11"/>
      <c r="K15" s="11"/>
      <c r="L15" s="11"/>
      <c r="M15" s="11"/>
      <c r="N15" s="11"/>
      <c r="O15" s="11"/>
    </row>
    <row r="16" spans="1:22" ht="32.25" customHeight="1" x14ac:dyDescent="0.2">
      <c r="A16" s="15" t="s">
        <v>1</v>
      </c>
      <c r="B16" s="18" t="s">
        <v>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  <c r="T16" s="20"/>
      <c r="U16" s="20"/>
      <c r="V16" s="21"/>
    </row>
    <row r="17" spans="1:22" ht="36.75" customHeight="1" x14ac:dyDescent="0.2">
      <c r="A17" s="16"/>
      <c r="B17" s="8" t="s">
        <v>14</v>
      </c>
      <c r="C17" s="8" t="s">
        <v>13</v>
      </c>
      <c r="D17" s="8" t="s">
        <v>17</v>
      </c>
      <c r="E17" s="8" t="s">
        <v>13</v>
      </c>
      <c r="F17" s="8" t="s">
        <v>21</v>
      </c>
      <c r="G17" s="8" t="s">
        <v>13</v>
      </c>
      <c r="H17" s="8" t="s">
        <v>28</v>
      </c>
      <c r="I17" s="8" t="s">
        <v>15</v>
      </c>
      <c r="J17" s="8" t="s">
        <v>13</v>
      </c>
      <c r="K17" s="8" t="s">
        <v>18</v>
      </c>
      <c r="L17" s="8" t="s">
        <v>13</v>
      </c>
      <c r="M17" s="8" t="s">
        <v>20</v>
      </c>
      <c r="N17" s="8" t="s">
        <v>13</v>
      </c>
      <c r="O17" s="8" t="s">
        <v>29</v>
      </c>
      <c r="P17" s="8" t="s">
        <v>16</v>
      </c>
      <c r="Q17" s="8" t="s">
        <v>13</v>
      </c>
      <c r="R17" s="8" t="s">
        <v>19</v>
      </c>
      <c r="S17" s="8" t="s">
        <v>13</v>
      </c>
      <c r="T17" s="8" t="s">
        <v>22</v>
      </c>
      <c r="U17" s="8" t="s">
        <v>13</v>
      </c>
      <c r="V17" s="8" t="s">
        <v>30</v>
      </c>
    </row>
    <row r="18" spans="1:22" ht="30.75" customHeight="1" x14ac:dyDescent="0.2">
      <c r="A18" s="3" t="s">
        <v>4</v>
      </c>
      <c r="B18" s="1">
        <f>SUM(B19,B20)</f>
        <v>225176.10000000009</v>
      </c>
      <c r="C18" s="1">
        <f>C19+C20</f>
        <v>206787.29999999981</v>
      </c>
      <c r="D18" s="1">
        <f>SUM(D19,D20)</f>
        <v>431963.39999999991</v>
      </c>
      <c r="E18" s="1">
        <f>E19+E20</f>
        <v>-142954.80000000005</v>
      </c>
      <c r="F18" s="1">
        <f>D18+E18</f>
        <v>289008.59999999986</v>
      </c>
      <c r="G18" s="1">
        <f>G19+G20</f>
        <v>207299.8</v>
      </c>
      <c r="H18" s="1">
        <f>F18+G18</f>
        <v>496308.39999999985</v>
      </c>
      <c r="I18" s="1">
        <f>SUM(I19,I20)</f>
        <v>245449.09999999998</v>
      </c>
      <c r="J18" s="1">
        <f>SUM(J19:J20)</f>
        <v>186775.29999999993</v>
      </c>
      <c r="K18" s="1">
        <f>SUM(K19:K20)</f>
        <v>432224.39999999991</v>
      </c>
      <c r="L18" s="1">
        <f>SUM(L19:L20)</f>
        <v>0</v>
      </c>
      <c r="M18" s="1">
        <f>K18+L18</f>
        <v>432224.39999999991</v>
      </c>
      <c r="N18" s="1">
        <f>SUM(N19:N20)</f>
        <v>0</v>
      </c>
      <c r="O18" s="1">
        <f>M18+N18</f>
        <v>432224.39999999991</v>
      </c>
      <c r="P18" s="5">
        <f>SUM(P19:P20)</f>
        <v>136740.20000000007</v>
      </c>
      <c r="Q18" s="5">
        <f>SUM(Q19:Q20)</f>
        <v>6632.0999999999767</v>
      </c>
      <c r="R18" s="5">
        <f>SUM(R19:R20)</f>
        <v>143372.30000000005</v>
      </c>
      <c r="S18" s="1">
        <f>SUM(S19:S20)</f>
        <v>0</v>
      </c>
      <c r="T18" s="5">
        <f>R18+S18</f>
        <v>143372.30000000005</v>
      </c>
      <c r="U18" s="1">
        <f>SUM(U19:U20)</f>
        <v>0</v>
      </c>
      <c r="V18" s="5">
        <f>T18+U18</f>
        <v>143372.30000000005</v>
      </c>
    </row>
    <row r="19" spans="1:22" ht="66" customHeight="1" x14ac:dyDescent="0.2">
      <c r="A19" s="4" t="s">
        <v>10</v>
      </c>
      <c r="B19" s="2">
        <f>225176.1+B23</f>
        <v>1602541.1</v>
      </c>
      <c r="C19" s="2">
        <f>D19-B19</f>
        <v>460924.29999999981</v>
      </c>
      <c r="D19" s="2">
        <f>431963.4+D22</f>
        <v>2063465.4</v>
      </c>
      <c r="E19" s="2">
        <v>-1424456.8</v>
      </c>
      <c r="F19" s="1">
        <f t="shared" ref="F19:F26" si="0">D19+E19</f>
        <v>639008.59999999986</v>
      </c>
      <c r="G19" s="2">
        <v>207299.8</v>
      </c>
      <c r="H19" s="1">
        <f t="shared" ref="H19:H26" si="1">F19+G19</f>
        <v>846308.39999999991</v>
      </c>
      <c r="I19" s="1">
        <f>B18+245449.1+350000</f>
        <v>820625.20000000007</v>
      </c>
      <c r="J19" s="1">
        <f>K19-I19</f>
        <v>393562.59999999974</v>
      </c>
      <c r="K19" s="1">
        <f>D18+432224.4+350000</f>
        <v>1214187.7999999998</v>
      </c>
      <c r="L19" s="1">
        <v>-142954.79999999999</v>
      </c>
      <c r="M19" s="1">
        <f t="shared" ref="M19:M26" si="2">K19+L19</f>
        <v>1071232.9999999998</v>
      </c>
      <c r="N19" s="1">
        <v>207299.8</v>
      </c>
      <c r="O19" s="1">
        <f t="shared" ref="O19:O26" si="3">M19+N19</f>
        <v>1278532.7999999998</v>
      </c>
      <c r="P19" s="5">
        <f>470625.2+136740.2+350000</f>
        <v>957365.4</v>
      </c>
      <c r="Q19" s="5">
        <f>R19-P19</f>
        <v>400194.69999999984</v>
      </c>
      <c r="R19" s="5">
        <f>D18+K18+143372.3+350000</f>
        <v>1357560.0999999999</v>
      </c>
      <c r="S19" s="1">
        <v>-142954.79999999999</v>
      </c>
      <c r="T19" s="5">
        <f t="shared" ref="T19:T26" si="4">R19+S19</f>
        <v>1214605.2999999998</v>
      </c>
      <c r="U19" s="12">
        <v>207299.8</v>
      </c>
      <c r="V19" s="5">
        <f t="shared" ref="V19:V26" si="5">T19+U19</f>
        <v>1421905.0999999999</v>
      </c>
    </row>
    <row r="20" spans="1:22" ht="41.25" customHeight="1" x14ac:dyDescent="0.2">
      <c r="A20" s="4" t="s">
        <v>0</v>
      </c>
      <c r="B20" s="2">
        <f>B25</f>
        <v>-1377365</v>
      </c>
      <c r="C20" s="2">
        <f>D20-B20</f>
        <v>-254137</v>
      </c>
      <c r="D20" s="2">
        <f>D24</f>
        <v>-1631502</v>
      </c>
      <c r="E20" s="2">
        <v>1281502</v>
      </c>
      <c r="F20" s="1">
        <f t="shared" si="0"/>
        <v>-350000</v>
      </c>
      <c r="G20" s="2"/>
      <c r="H20" s="1">
        <f t="shared" si="1"/>
        <v>-350000</v>
      </c>
      <c r="I20" s="1">
        <f>-(B18+350000)</f>
        <v>-575176.10000000009</v>
      </c>
      <c r="J20" s="1">
        <f>K20-I20</f>
        <v>-206787.29999999981</v>
      </c>
      <c r="K20" s="1">
        <f>-(D18+350000)</f>
        <v>-781963.39999999991</v>
      </c>
      <c r="L20" s="1">
        <v>142954.79999999999</v>
      </c>
      <c r="M20" s="1">
        <f t="shared" si="2"/>
        <v>-639008.59999999986</v>
      </c>
      <c r="N20" s="13">
        <v>-207299.8</v>
      </c>
      <c r="O20" s="1">
        <f t="shared" si="3"/>
        <v>-846308.39999999991</v>
      </c>
      <c r="P20" s="5">
        <f>-470625.2-350000</f>
        <v>-820625.2</v>
      </c>
      <c r="Q20" s="5">
        <f>R20-P20</f>
        <v>-393562.59999999986</v>
      </c>
      <c r="R20" s="5">
        <f>-(D18+K18+350000)</f>
        <v>-1214187.7999999998</v>
      </c>
      <c r="S20" s="1">
        <v>142954.79999999999</v>
      </c>
      <c r="T20" s="5">
        <f t="shared" si="4"/>
        <v>-1071232.9999999998</v>
      </c>
      <c r="U20" s="13">
        <v>-207299.8</v>
      </c>
      <c r="V20" s="5">
        <f t="shared" si="5"/>
        <v>-1278532.7999999998</v>
      </c>
    </row>
    <row r="21" spans="1:22" ht="42.75" customHeight="1" x14ac:dyDescent="0.2">
      <c r="A21" s="4" t="s">
        <v>6</v>
      </c>
      <c r="B21" s="1">
        <f>SUM(B22,B24)</f>
        <v>0</v>
      </c>
      <c r="C21" s="1">
        <f>SUM(C22,C24)</f>
        <v>0</v>
      </c>
      <c r="D21" s="1">
        <f>SUM(D22,D24)</f>
        <v>0</v>
      </c>
      <c r="E21" s="1"/>
      <c r="F21" s="1">
        <f t="shared" si="0"/>
        <v>0</v>
      </c>
      <c r="G21" s="1"/>
      <c r="H21" s="1">
        <f t="shared" si="1"/>
        <v>0</v>
      </c>
      <c r="I21" s="1">
        <f>SUM(I22,I24)</f>
        <v>0</v>
      </c>
      <c r="J21" s="1">
        <f t="shared" ref="J21:K21" si="6">SUM(J22,J24)</f>
        <v>0</v>
      </c>
      <c r="K21" s="1">
        <f t="shared" si="6"/>
        <v>0</v>
      </c>
      <c r="L21" s="1"/>
      <c r="M21" s="1">
        <f t="shared" si="2"/>
        <v>0</v>
      </c>
      <c r="N21" s="1"/>
      <c r="O21" s="1">
        <f t="shared" si="3"/>
        <v>0</v>
      </c>
      <c r="P21" s="5">
        <f>SUM(P22,P24)</f>
        <v>0</v>
      </c>
      <c r="Q21" s="5">
        <f>R21-P21</f>
        <v>0</v>
      </c>
      <c r="R21" s="1">
        <f>SUM(R22,R24)</f>
        <v>0</v>
      </c>
      <c r="S21" s="9"/>
      <c r="T21" s="5">
        <f t="shared" si="4"/>
        <v>0</v>
      </c>
      <c r="U21" s="9"/>
      <c r="V21" s="5">
        <f t="shared" si="5"/>
        <v>0</v>
      </c>
    </row>
    <row r="22" spans="1:22" ht="42.75" customHeight="1" x14ac:dyDescent="0.2">
      <c r="A22" s="4" t="s">
        <v>7</v>
      </c>
      <c r="B22" s="1">
        <f>B23</f>
        <v>1377365</v>
      </c>
      <c r="C22" s="1">
        <f>C23</f>
        <v>254137</v>
      </c>
      <c r="D22" s="1">
        <f>D23</f>
        <v>1631502</v>
      </c>
      <c r="E22" s="1"/>
      <c r="F22" s="1">
        <f t="shared" si="0"/>
        <v>1631502</v>
      </c>
      <c r="G22" s="1"/>
      <c r="H22" s="1">
        <f t="shared" si="1"/>
        <v>1631502</v>
      </c>
      <c r="I22" s="1">
        <f>I23</f>
        <v>0</v>
      </c>
      <c r="J22" s="1">
        <f>K22-I22</f>
        <v>0</v>
      </c>
      <c r="K22" s="1">
        <v>0</v>
      </c>
      <c r="L22" s="1"/>
      <c r="M22" s="1">
        <f t="shared" si="2"/>
        <v>0</v>
      </c>
      <c r="N22" s="1"/>
      <c r="O22" s="1">
        <f t="shared" si="3"/>
        <v>0</v>
      </c>
      <c r="P22" s="1">
        <f>P23</f>
        <v>0</v>
      </c>
      <c r="Q22" s="5">
        <f t="shared" ref="Q22:Q25" si="7">R22-P22</f>
        <v>0</v>
      </c>
      <c r="R22" s="1">
        <f>SUM(R23)</f>
        <v>0</v>
      </c>
      <c r="S22" s="9"/>
      <c r="T22" s="5">
        <f t="shared" si="4"/>
        <v>0</v>
      </c>
      <c r="U22" s="9"/>
      <c r="V22" s="5">
        <f t="shared" si="5"/>
        <v>0</v>
      </c>
    </row>
    <row r="23" spans="1:22" ht="78.75" customHeight="1" x14ac:dyDescent="0.2">
      <c r="A23" s="4" t="s">
        <v>12</v>
      </c>
      <c r="B23" s="2">
        <v>1377365</v>
      </c>
      <c r="C23" s="2">
        <f>D23-B23</f>
        <v>254137</v>
      </c>
      <c r="D23" s="2">
        <v>1631502</v>
      </c>
      <c r="E23" s="2"/>
      <c r="F23" s="1">
        <f t="shared" si="0"/>
        <v>1631502</v>
      </c>
      <c r="G23" s="2"/>
      <c r="H23" s="1">
        <f t="shared" si="1"/>
        <v>1631502</v>
      </c>
      <c r="I23" s="1">
        <v>0</v>
      </c>
      <c r="J23" s="1">
        <v>0</v>
      </c>
      <c r="K23" s="1">
        <v>0</v>
      </c>
      <c r="L23" s="1"/>
      <c r="M23" s="1">
        <f t="shared" si="2"/>
        <v>0</v>
      </c>
      <c r="N23" s="1"/>
      <c r="O23" s="1">
        <f t="shared" si="3"/>
        <v>0</v>
      </c>
      <c r="P23" s="5">
        <v>0</v>
      </c>
      <c r="Q23" s="5">
        <f t="shared" si="7"/>
        <v>0</v>
      </c>
      <c r="R23" s="1">
        <v>0</v>
      </c>
      <c r="S23" s="9"/>
      <c r="T23" s="5">
        <f t="shared" si="4"/>
        <v>0</v>
      </c>
      <c r="U23" s="9"/>
      <c r="V23" s="5">
        <f t="shared" si="5"/>
        <v>0</v>
      </c>
    </row>
    <row r="24" spans="1:22" ht="59.25" customHeight="1" x14ac:dyDescent="0.2">
      <c r="A24" s="4" t="s">
        <v>8</v>
      </c>
      <c r="B24" s="1">
        <f>B25</f>
        <v>-1377365</v>
      </c>
      <c r="C24" s="1">
        <f>C25</f>
        <v>-254137</v>
      </c>
      <c r="D24" s="1">
        <f>D25</f>
        <v>-1631502</v>
      </c>
      <c r="E24" s="1"/>
      <c r="F24" s="1">
        <f t="shared" si="0"/>
        <v>-1631502</v>
      </c>
      <c r="G24" s="1"/>
      <c r="H24" s="1">
        <f t="shared" si="1"/>
        <v>-1631502</v>
      </c>
      <c r="I24" s="1">
        <f>I25</f>
        <v>0</v>
      </c>
      <c r="J24" s="1">
        <v>0</v>
      </c>
      <c r="K24" s="1">
        <v>0</v>
      </c>
      <c r="L24" s="1"/>
      <c r="M24" s="1">
        <f t="shared" si="2"/>
        <v>0</v>
      </c>
      <c r="N24" s="1"/>
      <c r="O24" s="1">
        <f t="shared" si="3"/>
        <v>0</v>
      </c>
      <c r="P24" s="5">
        <f>P25</f>
        <v>0</v>
      </c>
      <c r="Q24" s="5">
        <f t="shared" si="7"/>
        <v>0</v>
      </c>
      <c r="R24" s="1">
        <f>R25</f>
        <v>0</v>
      </c>
      <c r="S24" s="9"/>
      <c r="T24" s="5">
        <f t="shared" si="4"/>
        <v>0</v>
      </c>
      <c r="U24" s="9"/>
      <c r="V24" s="5">
        <f t="shared" si="5"/>
        <v>0</v>
      </c>
    </row>
    <row r="25" spans="1:22" ht="45" customHeight="1" x14ac:dyDescent="0.2">
      <c r="A25" s="4" t="s">
        <v>9</v>
      </c>
      <c r="B25" s="2">
        <v>-1377365</v>
      </c>
      <c r="C25" s="2">
        <f>D25-B25</f>
        <v>-254137</v>
      </c>
      <c r="D25" s="2">
        <v>-1631502</v>
      </c>
      <c r="E25" s="2"/>
      <c r="F25" s="1">
        <f t="shared" si="0"/>
        <v>-1631502</v>
      </c>
      <c r="G25" s="2"/>
      <c r="H25" s="1">
        <f t="shared" si="1"/>
        <v>-1631502</v>
      </c>
      <c r="I25" s="1">
        <v>0</v>
      </c>
      <c r="J25" s="1">
        <v>0</v>
      </c>
      <c r="K25" s="1">
        <v>0</v>
      </c>
      <c r="L25" s="1"/>
      <c r="M25" s="1">
        <f t="shared" si="2"/>
        <v>0</v>
      </c>
      <c r="N25" s="1"/>
      <c r="O25" s="1">
        <f t="shared" si="3"/>
        <v>0</v>
      </c>
      <c r="P25" s="5">
        <v>0</v>
      </c>
      <c r="Q25" s="5">
        <f t="shared" si="7"/>
        <v>0</v>
      </c>
      <c r="R25" s="1">
        <v>0</v>
      </c>
      <c r="S25" s="9"/>
      <c r="T25" s="5">
        <f t="shared" si="4"/>
        <v>0</v>
      </c>
      <c r="U25" s="9"/>
      <c r="V25" s="5">
        <f t="shared" si="5"/>
        <v>0</v>
      </c>
    </row>
    <row r="26" spans="1:22" ht="26.25" customHeight="1" x14ac:dyDescent="0.2">
      <c r="A26" s="4" t="s">
        <v>5</v>
      </c>
      <c r="B26" s="1">
        <f>SUM(B18)</f>
        <v>225176.10000000009</v>
      </c>
      <c r="C26" s="1">
        <f>C18</f>
        <v>206787.29999999981</v>
      </c>
      <c r="D26" s="1">
        <f>SUM(D18)</f>
        <v>431963.39999999991</v>
      </c>
      <c r="E26" s="1">
        <f>SUM(E18)</f>
        <v>-142954.80000000005</v>
      </c>
      <c r="F26" s="1">
        <f t="shared" si="0"/>
        <v>289008.59999999986</v>
      </c>
      <c r="G26" s="1">
        <f>SUM(G18)</f>
        <v>207299.8</v>
      </c>
      <c r="H26" s="1">
        <f t="shared" si="1"/>
        <v>496308.39999999985</v>
      </c>
      <c r="I26" s="1">
        <f>SUM(I18)</f>
        <v>245449.09999999998</v>
      </c>
      <c r="J26" s="1">
        <f>J18</f>
        <v>186775.29999999993</v>
      </c>
      <c r="K26" s="1">
        <f>K18</f>
        <v>432224.39999999991</v>
      </c>
      <c r="L26" s="1">
        <f>L18</f>
        <v>0</v>
      </c>
      <c r="M26" s="1">
        <f t="shared" si="2"/>
        <v>432224.39999999991</v>
      </c>
      <c r="N26" s="1">
        <f>N18</f>
        <v>0</v>
      </c>
      <c r="O26" s="1">
        <f t="shared" si="3"/>
        <v>432224.39999999991</v>
      </c>
      <c r="P26" s="5">
        <f>P18</f>
        <v>136740.20000000007</v>
      </c>
      <c r="Q26" s="5">
        <f>Q18</f>
        <v>6632.0999999999767</v>
      </c>
      <c r="R26" s="1">
        <f>R18</f>
        <v>143372.30000000005</v>
      </c>
      <c r="S26" s="1">
        <f>S18</f>
        <v>0</v>
      </c>
      <c r="T26" s="5">
        <f t="shared" si="4"/>
        <v>143372.30000000005</v>
      </c>
      <c r="U26" s="1">
        <f>U18</f>
        <v>0</v>
      </c>
      <c r="V26" s="5">
        <f t="shared" si="5"/>
        <v>143372.30000000005</v>
      </c>
    </row>
    <row r="29" spans="1:22" x14ac:dyDescent="0.2">
      <c r="D29" s="7"/>
      <c r="E29" s="7"/>
      <c r="F29" s="7"/>
      <c r="G29" s="7"/>
      <c r="H29" s="7"/>
    </row>
    <row r="30" spans="1:22" x14ac:dyDescent="0.2">
      <c r="D30" s="7"/>
      <c r="E30" s="7"/>
      <c r="F30" s="7"/>
      <c r="G30" s="7"/>
      <c r="H30" s="7"/>
    </row>
    <row r="31" spans="1:22" x14ac:dyDescent="0.2">
      <c r="D31" s="7"/>
      <c r="E31" s="7"/>
      <c r="F31" s="7"/>
      <c r="G31" s="7"/>
      <c r="H31" s="7"/>
    </row>
  </sheetData>
  <sheetProtection selectLockedCells="1" selectUnlockedCells="1"/>
  <mergeCells count="13">
    <mergeCell ref="O1:V1"/>
    <mergeCell ref="O2:V2"/>
    <mergeCell ref="A16:A17"/>
    <mergeCell ref="B15:I15"/>
    <mergeCell ref="B16:V16"/>
    <mergeCell ref="A12:V12"/>
    <mergeCell ref="A13:V13"/>
    <mergeCell ref="O3:V3"/>
    <mergeCell ref="O4:V4"/>
    <mergeCell ref="O6:V6"/>
    <mergeCell ref="O7:V7"/>
    <mergeCell ref="O8:V8"/>
    <mergeCell ref="O9:V9"/>
  </mergeCells>
  <pageMargins left="1.1811023622047245" right="0.39370078740157483" top="0.78740157480314965" bottom="0.78740157480314965" header="0.51181102362204722" footer="0.51181102362204722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Смирнова Елена Александровна</cp:lastModifiedBy>
  <cp:lastPrinted>2024-07-29T06:51:23Z</cp:lastPrinted>
  <dcterms:created xsi:type="dcterms:W3CDTF">2012-05-25T08:41:57Z</dcterms:created>
  <dcterms:modified xsi:type="dcterms:W3CDTF">2024-07-29T06:51:42Z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-376867792</vt:i4>
  </property>
  <property fmtid="{D5CDD505-2E9C-101B-9397-08002B2CF9AE}" pid="4" name="_EmailSubject">
    <vt:lpwstr>Корректировка городского бюджета</vt:lpwstr>
  </property>
  <property fmtid="{D5CDD505-2E9C-101B-9397-08002B2CF9AE}" pid="5" name="_AuthorEmail">
    <vt:lpwstr>kupriyanova.aa@cherepovetscity.ru</vt:lpwstr>
  </property>
  <property fmtid="{D5CDD505-2E9C-101B-9397-08002B2CF9AE}" pid="6" name="_AuthorEmailDisplayName">
    <vt:lpwstr>Куприянова Анна Алексеевна</vt:lpwstr>
  </property>
  <property fmtid="{D5CDD505-2E9C-101B-9397-08002B2CF9AE}" pid="7" name="_PreviousAdHocReviewCycleID">
    <vt:i4>-620291157</vt:i4>
  </property>
  <property fmtid="{D5CDD505-2E9C-101B-9397-08002B2CF9AE}" pid="8" name="_ReviewingToolsShownOnce">
    <vt:lpwstr/>
  </property>
</Properties>
</file>